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248.13015\"/>
    </mc:Choice>
  </mc:AlternateContent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Лист1!$A$1:$K$63</definedName>
  </definedNames>
  <calcPr calcId="162913"/>
</workbook>
</file>

<file path=xl/calcChain.xml><?xml version="1.0" encoding="utf-8"?>
<calcChain xmlns="http://schemas.openxmlformats.org/spreadsheetml/2006/main">
  <c r="K27" i="1" l="1"/>
  <c r="K8" i="1"/>
  <c r="K62" i="1"/>
  <c r="K23" i="1"/>
  <c r="K26" i="1" l="1"/>
  <c r="K25" i="1"/>
  <c r="K21" i="1"/>
  <c r="K19" i="1"/>
  <c r="K14" i="1"/>
  <c r="K10" i="1"/>
  <c r="K55" i="1"/>
  <c r="K52" i="1"/>
  <c r="K49" i="1"/>
  <c r="K47" i="1"/>
  <c r="K30" i="1"/>
  <c r="K20" i="1"/>
  <c r="K17" i="1"/>
  <c r="K63" i="1"/>
  <c r="K58" i="1"/>
  <c r="K56" i="1"/>
  <c r="K28" i="1" l="1"/>
  <c r="K38" i="1"/>
  <c r="K35" i="1"/>
  <c r="K12" i="1"/>
  <c r="H48" i="1" l="1"/>
  <c r="D48" i="1" s="1"/>
  <c r="I48" i="1" s="1"/>
  <c r="J48" i="1" s="1"/>
  <c r="H38" i="1"/>
  <c r="G38" i="1"/>
  <c r="H37" i="1"/>
  <c r="H36" i="1"/>
  <c r="G36" i="1"/>
  <c r="G35" i="1"/>
  <c r="D35" i="1" s="1"/>
  <c r="I35" i="1" s="1"/>
  <c r="J35" i="1" s="1"/>
  <c r="H33" i="1"/>
  <c r="H28" i="1"/>
  <c r="D28" i="1" s="1"/>
  <c r="I28" i="1" s="1"/>
  <c r="J28" i="1" s="1"/>
  <c r="G28" i="1"/>
  <c r="G24" i="1"/>
  <c r="D24" i="1" s="1"/>
  <c r="I24" i="1" s="1"/>
  <c r="J24" i="1" s="1"/>
  <c r="G23" i="1"/>
  <c r="H21" i="1"/>
  <c r="G21" i="1"/>
  <c r="H17" i="1"/>
  <c r="D17" i="1" s="1"/>
  <c r="I17" i="1" s="1"/>
  <c r="J17" i="1" s="1"/>
  <c r="G17" i="1"/>
  <c r="H16" i="1"/>
  <c r="D16" i="1" s="1"/>
  <c r="I16" i="1" s="1"/>
  <c r="J16" i="1" s="1"/>
  <c r="H15" i="1"/>
  <c r="D15" i="1" s="1"/>
  <c r="I15" i="1" s="1"/>
  <c r="J15" i="1" s="1"/>
  <c r="H14" i="1"/>
  <c r="D14" i="1" s="1"/>
  <c r="I14" i="1" s="1"/>
  <c r="J14" i="1" s="1"/>
  <c r="G14" i="1"/>
  <c r="G13" i="1"/>
  <c r="D13" i="1" s="1"/>
  <c r="I13" i="1" s="1"/>
  <c r="J13" i="1" s="1"/>
  <c r="H13" i="1"/>
  <c r="H12" i="1"/>
  <c r="D12" i="1" s="1"/>
  <c r="I12" i="1" s="1"/>
  <c r="J12" i="1" s="1"/>
  <c r="G12" i="1"/>
  <c r="H11" i="1"/>
  <c r="G11" i="1"/>
  <c r="H10" i="1"/>
  <c r="D10" i="1" s="1"/>
  <c r="I10" i="1" s="1"/>
  <c r="J10" i="1" s="1"/>
  <c r="G10" i="1"/>
  <c r="G9" i="1"/>
  <c r="H9" i="1"/>
  <c r="H8" i="1"/>
  <c r="D8" i="1" s="1"/>
  <c r="I8" i="1" s="1"/>
  <c r="J8" i="1" s="1"/>
  <c r="H6" i="1"/>
  <c r="H5" i="1"/>
  <c r="D5" i="1" s="1"/>
  <c r="I5" i="1" s="1"/>
  <c r="J5" i="1" s="1"/>
  <c r="K5" i="1" s="1"/>
  <c r="H61" i="1"/>
  <c r="D61" i="1" s="1"/>
  <c r="I61" i="1" s="1"/>
  <c r="J61" i="1" s="1"/>
  <c r="H4" i="1"/>
  <c r="D4" i="1" s="1"/>
  <c r="I4" i="1" s="1"/>
  <c r="J4" i="1" s="1"/>
  <c r="H3" i="1"/>
  <c r="D6" i="1"/>
  <c r="I6" i="1" s="1"/>
  <c r="J6" i="1" s="1"/>
  <c r="K6" i="1" s="1"/>
  <c r="D3" i="1"/>
  <c r="I3" i="1" s="1"/>
  <c r="J3" i="1" s="1"/>
  <c r="D18" i="1"/>
  <c r="I18" i="1" s="1"/>
  <c r="J18" i="1" s="1"/>
  <c r="D19" i="1"/>
  <c r="I19" i="1" s="1"/>
  <c r="J19" i="1" s="1"/>
  <c r="D20" i="1"/>
  <c r="I20" i="1" s="1"/>
  <c r="J20" i="1" s="1"/>
  <c r="D22" i="1"/>
  <c r="I22" i="1" s="1"/>
  <c r="J22" i="1" s="1"/>
  <c r="D23" i="1"/>
  <c r="I23" i="1" s="1"/>
  <c r="J23" i="1" s="1"/>
  <c r="D25" i="1"/>
  <c r="I25" i="1" s="1"/>
  <c r="J25" i="1" s="1"/>
  <c r="D26" i="1"/>
  <c r="I26" i="1" s="1"/>
  <c r="J26" i="1" s="1"/>
  <c r="D27" i="1"/>
  <c r="I27" i="1" s="1"/>
  <c r="J27" i="1" s="1"/>
  <c r="D30" i="1"/>
  <c r="I30" i="1" s="1"/>
  <c r="J30" i="1" s="1"/>
  <c r="D32" i="1"/>
  <c r="I32" i="1" s="1"/>
  <c r="J32" i="1" s="1"/>
  <c r="D33" i="1"/>
  <c r="I33" i="1" s="1"/>
  <c r="J33" i="1" s="1"/>
  <c r="D37" i="1"/>
  <c r="I37" i="1" s="1"/>
  <c r="J37" i="1" s="1"/>
  <c r="D44" i="1"/>
  <c r="I44" i="1" s="1"/>
  <c r="J44" i="1" s="1"/>
  <c r="D47" i="1"/>
  <c r="I47" i="1" s="1"/>
  <c r="J47" i="1" s="1"/>
  <c r="D46" i="1"/>
  <c r="I46" i="1" s="1"/>
  <c r="J46" i="1" s="1"/>
  <c r="D50" i="1"/>
  <c r="I50" i="1" s="1"/>
  <c r="J50" i="1" s="1"/>
  <c r="D51" i="1"/>
  <c r="I51" i="1" s="1"/>
  <c r="J51" i="1" s="1"/>
  <c r="D52" i="1"/>
  <c r="I52" i="1" s="1"/>
  <c r="J52" i="1" s="1"/>
  <c r="D53" i="1"/>
  <c r="I53" i="1" s="1"/>
  <c r="J53" i="1" s="1"/>
  <c r="D55" i="1"/>
  <c r="I55" i="1" s="1"/>
  <c r="J55" i="1" s="1"/>
  <c r="F54" i="1"/>
  <c r="E54" i="1"/>
  <c r="F45" i="1"/>
  <c r="E45" i="1"/>
  <c r="F42" i="1"/>
  <c r="E42" i="1"/>
  <c r="F41" i="1"/>
  <c r="E41" i="1"/>
  <c r="F40" i="1"/>
  <c r="E40" i="1"/>
  <c r="F39" i="1"/>
  <c r="E39" i="1"/>
  <c r="F34" i="1"/>
  <c r="E34" i="1"/>
  <c r="E31" i="1"/>
  <c r="D31" i="1" s="1"/>
  <c r="I31" i="1" s="1"/>
  <c r="J31" i="1" s="1"/>
  <c r="F43" i="1"/>
  <c r="E43" i="1"/>
  <c r="F58" i="1"/>
  <c r="E58" i="1"/>
  <c r="F57" i="1"/>
  <c r="E57" i="1"/>
  <c r="F29" i="1"/>
  <c r="E29" i="1"/>
  <c r="F7" i="1"/>
  <c r="E7" i="1"/>
  <c r="F60" i="1"/>
  <c r="E60" i="1"/>
  <c r="F59" i="1"/>
  <c r="E59" i="1"/>
  <c r="D34" i="1" l="1"/>
  <c r="I34" i="1" s="1"/>
  <c r="J34" i="1" s="1"/>
  <c r="D40" i="1"/>
  <c r="I40" i="1" s="1"/>
  <c r="J40" i="1" s="1"/>
  <c r="D42" i="1"/>
  <c r="I42" i="1" s="1"/>
  <c r="J42" i="1" s="1"/>
  <c r="D54" i="1"/>
  <c r="I54" i="1" s="1"/>
  <c r="J54" i="1" s="1"/>
  <c r="D59" i="1"/>
  <c r="I59" i="1" s="1"/>
  <c r="J59" i="1" s="1"/>
  <c r="K59" i="1" s="1"/>
  <c r="D7" i="1"/>
  <c r="I7" i="1" s="1"/>
  <c r="J7" i="1" s="1"/>
  <c r="D57" i="1"/>
  <c r="I57" i="1" s="1"/>
  <c r="J57" i="1" s="1"/>
  <c r="D43" i="1"/>
  <c r="I43" i="1" s="1"/>
  <c r="J43" i="1" s="1"/>
  <c r="D60" i="1"/>
  <c r="I60" i="1" s="1"/>
  <c r="J60" i="1" s="1"/>
  <c r="K60" i="1" s="1"/>
  <c r="D11" i="1"/>
  <c r="I11" i="1" s="1"/>
  <c r="J11" i="1" s="1"/>
  <c r="D21" i="1"/>
  <c r="I21" i="1" s="1"/>
  <c r="J21" i="1" s="1"/>
  <c r="D36" i="1"/>
  <c r="I36" i="1" s="1"/>
  <c r="J36" i="1" s="1"/>
  <c r="D29" i="1"/>
  <c r="I29" i="1" s="1"/>
  <c r="J29" i="1" s="1"/>
  <c r="D58" i="1"/>
  <c r="I58" i="1" s="1"/>
  <c r="J58" i="1" s="1"/>
  <c r="D39" i="1"/>
  <c r="I39" i="1" s="1"/>
  <c r="J39" i="1" s="1"/>
  <c r="D45" i="1"/>
  <c r="I45" i="1" s="1"/>
  <c r="J45" i="1" s="1"/>
  <c r="D41" i="1"/>
  <c r="I41" i="1" s="1"/>
  <c r="J41" i="1" s="1"/>
  <c r="D38" i="1"/>
  <c r="I38" i="1" s="1"/>
  <c r="J38" i="1" s="1"/>
  <c r="D9" i="1"/>
  <c r="I9" i="1" s="1"/>
  <c r="J9" i="1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<sst xmlns="http://schemas.openxmlformats.org/spreadsheetml/2006/main" count="20" uniqueCount="18">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</sst>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topLeftCell="A28" zoomScale="115" zoomScaleNormal="70" zoomScaleSheetLayoutView="115" workbookViewId="0">
      <selection activeCell="K55" sqref="K55"/>
    </sheetView>
  </sheetViews>
  <sheetFormatPr defaultRowHeight="15" x14ac:dyDescent="0.2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 x14ac:dyDescent="0.25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 x14ac:dyDescent="0.25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 x14ac:dyDescent="0.25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 x14ac:dyDescent="0.25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 x14ac:dyDescent="0.25">
      <c r="A5" s="10">
        <v>3</v>
      </c>
      <c r="B5" s="5">
        <v>4314</v>
      </c>
      <c r="C5" s="10">
        <v>160</v>
      </c>
      <c r="D5" s="1">
        <f t="shared" ref="D5:D55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5" si="1">C5-D5</f>
        <v>117</v>
      </c>
      <c r="J5" s="11">
        <f t="shared" ref="J5:J55" si="2">IF(I5&gt;0,I5,0)</f>
        <v>117</v>
      </c>
      <c r="K5" s="11">
        <f>IF(J5&gt;0,J5,0)</f>
        <v>117</v>
      </c>
    </row>
    <row r="6" spans="1:11" x14ac:dyDescent="0.25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 x14ac:dyDescent="0.25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 x14ac:dyDescent="0.25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</f>
        <v>40</v>
      </c>
    </row>
    <row r="9" spans="1:11" x14ac:dyDescent="0.25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 x14ac:dyDescent="0.25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</f>
        <v>70</v>
      </c>
    </row>
    <row r="11" spans="1:11" x14ac:dyDescent="0.25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 x14ac:dyDescent="0.25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 x14ac:dyDescent="0.25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 x14ac:dyDescent="0.25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</f>
        <v>19</v>
      </c>
    </row>
    <row r="15" spans="1:11" x14ac:dyDescent="0.25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 x14ac:dyDescent="0.25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 x14ac:dyDescent="0.25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</f>
        <v>158</v>
      </c>
    </row>
    <row r="18" spans="1:11" x14ac:dyDescent="0.25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 x14ac:dyDescent="0.25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 x14ac:dyDescent="0.25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</f>
        <v>9</v>
      </c>
    </row>
    <row r="21" spans="1:11" x14ac:dyDescent="0.25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</f>
        <v>69</v>
      </c>
    </row>
    <row r="22" spans="1:11" x14ac:dyDescent="0.25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 x14ac:dyDescent="0.25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</f>
        <v>76</v>
      </c>
    </row>
    <row r="24" spans="1:11" x14ac:dyDescent="0.25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 x14ac:dyDescent="0.25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</f>
        <v>55.699999999999989</v>
      </c>
    </row>
    <row r="26" spans="1:11" x14ac:dyDescent="0.25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 x14ac:dyDescent="0.25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</f>
        <v>128</v>
      </c>
    </row>
    <row r="28" spans="1:11" x14ac:dyDescent="0.25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 x14ac:dyDescent="0.25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 x14ac:dyDescent="0.25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</f>
        <v>33</v>
      </c>
    </row>
    <row r="31" spans="1:11" x14ac:dyDescent="0.25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 x14ac:dyDescent="0.25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 x14ac:dyDescent="0.25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 x14ac:dyDescent="0.25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 x14ac:dyDescent="0.25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</f>
        <v>78</v>
      </c>
    </row>
    <row r="36" spans="1:11" x14ac:dyDescent="0.25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 x14ac:dyDescent="0.25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v>89</v>
      </c>
    </row>
    <row r="38" spans="1:11" x14ac:dyDescent="0.25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</f>
        <v>56</v>
      </c>
    </row>
    <row r="39" spans="1:11" x14ac:dyDescent="0.25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 x14ac:dyDescent="0.25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 x14ac:dyDescent="0.25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 x14ac:dyDescent="0.25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 x14ac:dyDescent="0.25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 x14ac:dyDescent="0.25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 x14ac:dyDescent="0.25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3</v>
      </c>
    </row>
    <row r="46" spans="1:11" x14ac:dyDescent="0.25">
      <c r="A46" s="10">
        <v>44</v>
      </c>
      <c r="B46" s="5">
        <v>4359</v>
      </c>
      <c r="C46" s="10">
        <v>250</v>
      </c>
      <c r="D46" s="1">
        <f>E46+F46+G46+H46</f>
        <v>15</v>
      </c>
      <c r="E46" s="1">
        <v>0</v>
      </c>
      <c r="F46" s="1">
        <v>0</v>
      </c>
      <c r="G46" s="1">
        <v>0</v>
      </c>
      <c r="H46" s="1">
        <v>15</v>
      </c>
      <c r="I46" s="1">
        <f>C46-D46</f>
        <v>235</v>
      </c>
      <c r="J46" s="11">
        <f>IF(I46&gt;0,I46,0)</f>
        <v>235</v>
      </c>
      <c r="K46" s="11">
        <v>235</v>
      </c>
    </row>
    <row r="47" spans="1:11" x14ac:dyDescent="0.25">
      <c r="A47" s="10">
        <v>45</v>
      </c>
      <c r="B47" s="5">
        <v>4360</v>
      </c>
      <c r="C47" s="10">
        <v>63</v>
      </c>
      <c r="D47" s="1">
        <f>E47+F47+G47+H47</f>
        <v>15</v>
      </c>
      <c r="E47" s="1">
        <v>0</v>
      </c>
      <c r="F47" s="1">
        <v>0</v>
      </c>
      <c r="G47" s="1">
        <v>15</v>
      </c>
      <c r="H47" s="1">
        <v>0</v>
      </c>
      <c r="I47" s="1">
        <f>C47-D47</f>
        <v>48</v>
      </c>
      <c r="J47" s="11">
        <f>IF(I47&gt;0,I47,0)</f>
        <v>48</v>
      </c>
      <c r="K47" s="11">
        <f>48-0.3</f>
        <v>47.7</v>
      </c>
    </row>
    <row r="48" spans="1:11" x14ac:dyDescent="0.25">
      <c r="A48" s="10">
        <v>46</v>
      </c>
      <c r="B48" s="5">
        <v>4361</v>
      </c>
      <c r="C48" s="10">
        <v>250</v>
      </c>
      <c r="D48" s="1">
        <f t="shared" si="0"/>
        <v>130</v>
      </c>
      <c r="E48" s="1">
        <v>0</v>
      </c>
      <c r="F48" s="1">
        <v>0</v>
      </c>
      <c r="G48" s="1">
        <v>0</v>
      </c>
      <c r="H48" s="1">
        <f>60+20+50</f>
        <v>130</v>
      </c>
      <c r="I48" s="1">
        <f t="shared" si="1"/>
        <v>120</v>
      </c>
      <c r="J48" s="11">
        <f t="shared" si="2"/>
        <v>120</v>
      </c>
      <c r="K48" s="11">
        <v>120</v>
      </c>
    </row>
    <row r="49" spans="1:11" x14ac:dyDescent="0.25">
      <c r="A49" s="10">
        <v>47</v>
      </c>
      <c r="B49" s="5">
        <v>4362</v>
      </c>
      <c r="C49" s="10">
        <v>250</v>
      </c>
      <c r="D49" s="1"/>
      <c r="E49" s="1"/>
      <c r="F49" s="1"/>
      <c r="G49" s="1"/>
      <c r="H49" s="1"/>
      <c r="I49" s="1"/>
      <c r="J49" s="11"/>
      <c r="K49" s="11">
        <f>222.5-5-5</f>
        <v>212.5</v>
      </c>
    </row>
    <row r="50" spans="1:11" x14ac:dyDescent="0.25">
      <c r="A50" s="10">
        <v>48</v>
      </c>
      <c r="B50" s="5">
        <v>4363</v>
      </c>
      <c r="C50" s="10">
        <v>250</v>
      </c>
      <c r="D50" s="1">
        <f t="shared" si="0"/>
        <v>15</v>
      </c>
      <c r="E50" s="1">
        <v>0</v>
      </c>
      <c r="F50" s="1">
        <v>0</v>
      </c>
      <c r="G50" s="1">
        <v>0</v>
      </c>
      <c r="H50" s="1">
        <v>15</v>
      </c>
      <c r="I50" s="1">
        <f t="shared" si="1"/>
        <v>235</v>
      </c>
      <c r="J50" s="11">
        <f t="shared" si="2"/>
        <v>235</v>
      </c>
      <c r="K50" s="11">
        <v>235</v>
      </c>
    </row>
    <row r="51" spans="1:11" x14ac:dyDescent="0.25">
      <c r="A51" s="10">
        <v>49</v>
      </c>
      <c r="B51" s="5">
        <v>4364</v>
      </c>
      <c r="C51" s="10">
        <v>100</v>
      </c>
      <c r="D51" s="1">
        <f t="shared" si="0"/>
        <v>13</v>
      </c>
      <c r="E51" s="1">
        <v>0</v>
      </c>
      <c r="F51" s="1">
        <v>0</v>
      </c>
      <c r="G51" s="1">
        <v>0</v>
      </c>
      <c r="H51" s="1">
        <v>13</v>
      </c>
      <c r="I51" s="1">
        <f t="shared" si="1"/>
        <v>87</v>
      </c>
      <c r="J51" s="11">
        <f t="shared" si="2"/>
        <v>87</v>
      </c>
      <c r="K51" s="11">
        <v>87</v>
      </c>
    </row>
    <row r="52" spans="1:11" x14ac:dyDescent="0.25">
      <c r="A52" s="10">
        <v>50</v>
      </c>
      <c r="B52" s="5">
        <v>4366</v>
      </c>
      <c r="C52" s="10">
        <v>160</v>
      </c>
      <c r="D52" s="1">
        <f t="shared" si="0"/>
        <v>71</v>
      </c>
      <c r="E52" s="1">
        <v>34</v>
      </c>
      <c r="F52" s="1">
        <v>17</v>
      </c>
      <c r="G52" s="1">
        <v>5</v>
      </c>
      <c r="H52" s="1">
        <v>15</v>
      </c>
      <c r="I52" s="1">
        <f t="shared" si="1"/>
        <v>89</v>
      </c>
      <c r="J52" s="11">
        <f t="shared" si="2"/>
        <v>89</v>
      </c>
      <c r="K52" s="11">
        <f>59-45-14</f>
        <v>0</v>
      </c>
    </row>
    <row r="53" spans="1:11" x14ac:dyDescent="0.25">
      <c r="A53" s="10">
        <v>51</v>
      </c>
      <c r="B53" s="5">
        <v>4365</v>
      </c>
      <c r="C53" s="10">
        <v>100</v>
      </c>
      <c r="D53" s="1">
        <f t="shared" si="0"/>
        <v>0</v>
      </c>
      <c r="E53" s="1">
        <v>0</v>
      </c>
      <c r="F53" s="1">
        <v>0</v>
      </c>
      <c r="G53" s="1">
        <v>0</v>
      </c>
      <c r="H53" s="1">
        <v>0</v>
      </c>
      <c r="I53" s="1">
        <f t="shared" si="1"/>
        <v>100</v>
      </c>
      <c r="J53" s="7">
        <f t="shared" si="2"/>
        <v>100</v>
      </c>
      <c r="K53" s="7">
        <v>100</v>
      </c>
    </row>
    <row r="54" spans="1:11" x14ac:dyDescent="0.25">
      <c r="A54" s="10">
        <v>52</v>
      </c>
      <c r="B54" s="5">
        <v>4367</v>
      </c>
      <c r="C54" s="10">
        <v>250</v>
      </c>
      <c r="D54" s="1">
        <f t="shared" si="0"/>
        <v>942</v>
      </c>
      <c r="E54" s="1">
        <f>5*140</f>
        <v>700</v>
      </c>
      <c r="F54" s="1">
        <f>15*16</f>
        <v>240</v>
      </c>
      <c r="G54" s="1">
        <v>2</v>
      </c>
      <c r="H54" s="1">
        <v>0</v>
      </c>
      <c r="I54" s="1">
        <f t="shared" si="1"/>
        <v>-692</v>
      </c>
      <c r="J54" s="11">
        <f t="shared" si="2"/>
        <v>0</v>
      </c>
      <c r="K54" s="11">
        <v>0</v>
      </c>
    </row>
    <row r="55" spans="1:11" x14ac:dyDescent="0.25">
      <c r="A55" s="10">
        <v>53</v>
      </c>
      <c r="B55" s="5">
        <v>4368</v>
      </c>
      <c r="C55" s="10">
        <v>160</v>
      </c>
      <c r="D55" s="1">
        <f t="shared" si="0"/>
        <v>90</v>
      </c>
      <c r="E55" s="1">
        <v>80</v>
      </c>
      <c r="F55" s="1">
        <v>7</v>
      </c>
      <c r="G55" s="1">
        <v>3</v>
      </c>
      <c r="H55" s="1">
        <v>0</v>
      </c>
      <c r="I55" s="1">
        <f t="shared" si="1"/>
        <v>70</v>
      </c>
      <c r="J55" s="11">
        <f t="shared" si="2"/>
        <v>70</v>
      </c>
      <c r="K55" s="11">
        <f>70-30-40</f>
        <v>0</v>
      </c>
    </row>
    <row r="56" spans="1:11" x14ac:dyDescent="0.25">
      <c r="A56" s="10">
        <v>54</v>
      </c>
      <c r="B56" s="12" t="s">
        <v>15</v>
      </c>
      <c r="C56" s="9">
        <v>160</v>
      </c>
      <c r="D56" s="9"/>
      <c r="E56" s="9"/>
      <c r="F56" s="9"/>
      <c r="G56" s="9"/>
      <c r="H56" s="9"/>
      <c r="I56" s="9"/>
      <c r="J56" s="9"/>
      <c r="K56" s="9">
        <f>142-75-30-15-22</f>
        <v>0</v>
      </c>
    </row>
    <row r="57" spans="1:11" x14ac:dyDescent="0.25">
      <c r="A57" s="10">
        <v>55</v>
      </c>
      <c r="B57" s="8" t="s">
        <v>5</v>
      </c>
      <c r="C57" s="10">
        <v>400</v>
      </c>
      <c r="D57" s="1">
        <f>E57+F57+G57+H57</f>
        <v>835</v>
      </c>
      <c r="E57" s="1">
        <f>5*29</f>
        <v>145</v>
      </c>
      <c r="F57" s="1">
        <f>15*46</f>
        <v>690</v>
      </c>
      <c r="G57" s="1">
        <v>0</v>
      </c>
      <c r="H57" s="1">
        <v>0</v>
      </c>
      <c r="I57" s="1">
        <f>C57-D57</f>
        <v>-435</v>
      </c>
      <c r="J57" s="11">
        <f>IF(I57&gt;0,I57,0)</f>
        <v>0</v>
      </c>
      <c r="K57" s="11">
        <v>0</v>
      </c>
    </row>
    <row r="58" spans="1:11" x14ac:dyDescent="0.25">
      <c r="A58" s="10">
        <v>56</v>
      </c>
      <c r="B58" s="8" t="s">
        <v>6</v>
      </c>
      <c r="C58" s="10">
        <v>400</v>
      </c>
      <c r="D58" s="1">
        <f>E58+F58+G58+H58</f>
        <v>325</v>
      </c>
      <c r="E58" s="1">
        <f>5*14</f>
        <v>70</v>
      </c>
      <c r="F58" s="1">
        <f>15*17</f>
        <v>255</v>
      </c>
      <c r="G58" s="1">
        <v>0</v>
      </c>
      <c r="H58" s="1">
        <v>0</v>
      </c>
      <c r="I58" s="1">
        <f>C58-D58</f>
        <v>75</v>
      </c>
      <c r="J58" s="11">
        <f>IF(I58&gt;0,I58,0)</f>
        <v>75</v>
      </c>
      <c r="K58" s="11">
        <f>60-15-45</f>
        <v>0</v>
      </c>
    </row>
    <row r="59" spans="1:11" x14ac:dyDescent="0.25">
      <c r="A59" s="10">
        <v>57</v>
      </c>
      <c r="B59" s="3" t="s">
        <v>3</v>
      </c>
      <c r="C59" s="10">
        <v>400</v>
      </c>
      <c r="D59" s="1">
        <f>E59+F59+G59+H59</f>
        <v>770</v>
      </c>
      <c r="E59" s="1">
        <f>5*34</f>
        <v>170</v>
      </c>
      <c r="F59" s="1">
        <f>15*40</f>
        <v>600</v>
      </c>
      <c r="G59" s="1">
        <v>0</v>
      </c>
      <c r="H59" s="1">
        <v>0</v>
      </c>
      <c r="I59" s="1">
        <f>C59-D59</f>
        <v>-370</v>
      </c>
      <c r="J59" s="11">
        <f>IF(I59&gt;0,I59,0)</f>
        <v>0</v>
      </c>
      <c r="K59" s="11">
        <f>IF(J59&gt;0,J59,0)</f>
        <v>0</v>
      </c>
    </row>
    <row r="60" spans="1:11" x14ac:dyDescent="0.25">
      <c r="A60" s="10">
        <v>58</v>
      </c>
      <c r="B60" s="3" t="s">
        <v>4</v>
      </c>
      <c r="C60" s="10">
        <v>400</v>
      </c>
      <c r="D60" s="1">
        <f>E60+F60+G60+H60</f>
        <v>810</v>
      </c>
      <c r="E60" s="1">
        <f>5*6</f>
        <v>30</v>
      </c>
      <c r="F60" s="1">
        <f>15*52</f>
        <v>780</v>
      </c>
      <c r="G60" s="1">
        <v>0</v>
      </c>
      <c r="H60" s="1">
        <v>0</v>
      </c>
      <c r="I60" s="1">
        <f>C60-D60</f>
        <v>-410</v>
      </c>
      <c r="J60" s="11">
        <f>IF(I60&gt;0,I60,0)</f>
        <v>0</v>
      </c>
      <c r="K60" s="11">
        <f>IF(J60&gt;0,J60,0)</f>
        <v>0</v>
      </c>
    </row>
    <row r="61" spans="1:11" x14ac:dyDescent="0.25">
      <c r="A61" s="10">
        <v>59</v>
      </c>
      <c r="B61" s="8" t="s">
        <v>7</v>
      </c>
      <c r="C61" s="10">
        <v>250</v>
      </c>
      <c r="D61" s="1">
        <f>E61+F61+G61+H61</f>
        <v>172</v>
      </c>
      <c r="E61" s="1">
        <v>0</v>
      </c>
      <c r="F61" s="1">
        <v>0</v>
      </c>
      <c r="G61" s="1">
        <v>0</v>
      </c>
      <c r="H61" s="1">
        <f>172*1</f>
        <v>172</v>
      </c>
      <c r="I61" s="1">
        <f>C61-D61</f>
        <v>78</v>
      </c>
      <c r="J61" s="11">
        <f>IF(I61&gt;0,I61,0)</f>
        <v>78</v>
      </c>
      <c r="K61" s="11">
        <v>78</v>
      </c>
    </row>
    <row r="62" spans="1:11" x14ac:dyDescent="0.25">
      <c r="A62" s="10">
        <v>60</v>
      </c>
      <c r="B62" s="8" t="s">
        <v>16</v>
      </c>
      <c r="C62" s="10">
        <v>160</v>
      </c>
      <c r="D62" s="1"/>
      <c r="E62" s="1"/>
      <c r="F62" s="1"/>
      <c r="G62" s="1"/>
      <c r="H62" s="1"/>
      <c r="I62" s="1"/>
      <c r="J62" s="11"/>
      <c r="K62" s="11">
        <f>142-30-15-30-15</f>
        <v>52</v>
      </c>
    </row>
    <row r="63" spans="1:11" x14ac:dyDescent="0.25">
      <c r="A63" s="10">
        <v>61</v>
      </c>
      <c r="B63" s="12" t="s">
        <v>17</v>
      </c>
      <c r="C63" s="9">
        <v>100</v>
      </c>
      <c r="D63" s="9">
        <v>89</v>
      </c>
      <c r="E63" s="9"/>
      <c r="F63" s="9"/>
      <c r="G63" s="9"/>
      <c r="H63" s="9"/>
      <c r="I63" s="9"/>
      <c r="J63" s="9"/>
      <c r="K63" s="9">
        <f>89-50-15</f>
        <v>24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2017-11-02T03:02:44Z</cp:lastPrinted>
  <dcterms:created xsi:type="dcterms:W3CDTF">2017-02-27T10:47:50Z</dcterms:created>
  <dcterms:modified xsi:type="dcterms:W3CDTF">2021-10-13T08:52:12Z</dcterms:modified>
</cp:coreProperties>
</file>